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90874E1-E72D-4CBB-9925-2F44F0975CC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ДЧБ" sheetId="1" r:id="rId1"/>
  </sheets>
  <definedNames>
    <definedName name="_xlnm._FilterDatabase" localSheetId="0" hidden="1">ДЧБ!$A$9:$H$64</definedName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5" i="1" l="1"/>
  <c r="G65" i="1"/>
  <c r="H65" i="1" s="1"/>
  <c r="H18" i="1" l="1"/>
  <c r="H21" i="1"/>
  <c r="H25" i="1"/>
  <c r="H28" i="1"/>
  <c r="H31" i="1"/>
  <c r="H33" i="1"/>
  <c r="H36" i="1"/>
  <c r="H37" i="1"/>
  <c r="H40" i="1"/>
  <c r="H42" i="1"/>
  <c r="H44" i="1"/>
  <c r="H45" i="1"/>
  <c r="H52" i="1"/>
  <c r="H53" i="1"/>
  <c r="H54" i="1"/>
  <c r="H55" i="1"/>
  <c r="H56" i="1"/>
  <c r="H57" i="1"/>
  <c r="H22" i="1" l="1"/>
  <c r="H23" i="1"/>
  <c r="H24" i="1"/>
  <c r="H26" i="1"/>
  <c r="H27" i="1"/>
  <c r="H34" i="1"/>
  <c r="H35" i="1"/>
  <c r="H38" i="1"/>
  <c r="H51" i="1"/>
  <c r="H58" i="1"/>
  <c r="H59" i="1"/>
  <c r="H60" i="1"/>
  <c r="H61" i="1"/>
  <c r="H62" i="1"/>
  <c r="H63" i="1"/>
  <c r="H64" i="1"/>
  <c r="H10" i="1"/>
</calcChain>
</file>

<file path=xl/sharedStrings.xml><?xml version="1.0" encoding="utf-8"?>
<sst xmlns="http://schemas.openxmlformats.org/spreadsheetml/2006/main" count="126" uniqueCount="126">
  <si>
    <t>Наименование КВД</t>
  </si>
  <si>
    <t>КВД</t>
  </si>
  <si>
    <t>КП июнь</t>
  </si>
  <si>
    <t>Утв. бюдж. назнач. 2024 год</t>
  </si>
  <si>
    <t>Уточн. бюдж. назнач. 2024 год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</si>
  <si>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</si>
  <si>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</si>
  <si>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</si>
  <si>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</si>
  <si>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</si>
  <si>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</si>
  <si>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Невыясненные поступления, зачисляемые в бюджеты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</si>
  <si>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</si>
  <si>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</si>
  <si>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</si>
  <si>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</si>
  <si>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</si>
  <si>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</si>
  <si>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% исполнения</t>
  </si>
  <si>
    <t>приложение №1</t>
  </si>
  <si>
    <t>к постановлению  местной администрации</t>
  </si>
  <si>
    <t xml:space="preserve">Зольского муниципального района </t>
  </si>
  <si>
    <t xml:space="preserve">Объем поступлений доходов местного бюджета Зольского муниципального района </t>
  </si>
  <si>
    <t>руб.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</si>
  <si>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</si>
  <si>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</si>
  <si>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</si>
  <si>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</si>
  <si>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</si>
  <si>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</si>
  <si>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</si>
  <si>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</si>
  <si>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</si>
  <si>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</si>
  <si>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</si>
  <si>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</si>
  <si>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</si>
  <si>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</si>
  <si>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</si>
  <si>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Плата за выбросы загрязняющих веществ в атмосферный воздух стационарными объектами10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</si>
  <si>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</si>
  <si>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</si>
  <si>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</si>
  <si>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Прочие доходы от оказания платных услуг (работ) получателями средств бюджетов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</si>
  <si>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</si>
  <si>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</si>
  <si>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</si>
  <si>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</si>
  <si>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</si>
  <si>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</si>
  <si>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</si>
  <si>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</si>
  <si>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</si>
  <si>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</si>
  <si>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</si>
  <si>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</si>
  <si>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</si>
  <si>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Невыясненные поступления, зачисляемые в бюджеты сельских поселений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</si>
  <si>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</si>
  <si>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модельных муниципальных библиотек</t>
  </si>
  <si>
    <t>Субсидии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</si>
  <si>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</si>
  <si>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</si>
  <si>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</si>
  <si>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</si>
  <si>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муниципальных районов</t>
  </si>
  <si>
    <t>за 9 месяцев 2025 года</t>
  </si>
  <si>
    <t>факт за 9 месяцев 2025</t>
  </si>
  <si>
    <t>1010201001</t>
  </si>
  <si>
    <t>1010202001</t>
  </si>
  <si>
    <t>1010202101</t>
  </si>
  <si>
    <t>1010202201</t>
  </si>
  <si>
    <t>1010203001</t>
  </si>
  <si>
    <t>1010208001</t>
  </si>
  <si>
    <t>1010213001</t>
  </si>
  <si>
    <t>1010214001</t>
  </si>
  <si>
    <t>1050101101</t>
  </si>
  <si>
    <t>1050102101</t>
  </si>
  <si>
    <t>1050201002</t>
  </si>
  <si>
    <t>1050301001</t>
  </si>
  <si>
    <t>1050402002</t>
  </si>
  <si>
    <t>1080301001</t>
  </si>
  <si>
    <t>1110501305</t>
  </si>
  <si>
    <t>1110501313</t>
  </si>
  <si>
    <t>1110503505</t>
  </si>
  <si>
    <t>1120101001</t>
  </si>
  <si>
    <t>1120103001</t>
  </si>
  <si>
    <t>1120104101</t>
  </si>
  <si>
    <t>1120104201</t>
  </si>
  <si>
    <t>1130199505</t>
  </si>
  <si>
    <t>1130199513</t>
  </si>
  <si>
    <t>1130206505</t>
  </si>
  <si>
    <t>1140205305</t>
  </si>
  <si>
    <t>1140601305</t>
  </si>
  <si>
    <t>1140601313</t>
  </si>
  <si>
    <t>1160106301</t>
  </si>
  <si>
    <t>1160107301</t>
  </si>
  <si>
    <t>1160111301</t>
  </si>
  <si>
    <t>1160113301</t>
  </si>
  <si>
    <t>1160114301</t>
  </si>
  <si>
    <t>1160115301</t>
  </si>
  <si>
    <t>1160117301</t>
  </si>
  <si>
    <t>1160119301</t>
  </si>
  <si>
    <t>1160120301</t>
  </si>
  <si>
    <t>1160133301</t>
  </si>
  <si>
    <t>1160709005</t>
  </si>
  <si>
    <t>1161012301</t>
  </si>
  <si>
    <t>1170105005</t>
  </si>
  <si>
    <t>1170105010</t>
  </si>
  <si>
    <t>2021500105</t>
  </si>
  <si>
    <t>2021500205</t>
  </si>
  <si>
    <t>2021654905</t>
  </si>
  <si>
    <t>2022530405</t>
  </si>
  <si>
    <t>2022545405</t>
  </si>
  <si>
    <t>2022551905</t>
  </si>
  <si>
    <t>2023002405</t>
  </si>
  <si>
    <t>2023512005</t>
  </si>
  <si>
    <t>2023530305</t>
  </si>
  <si>
    <t>2023593005</t>
  </si>
  <si>
    <t>2024001405</t>
  </si>
  <si>
    <t>2024505005</t>
  </si>
  <si>
    <t>2024517905</t>
  </si>
  <si>
    <t>2024999905</t>
  </si>
  <si>
    <t>2025 год план</t>
  </si>
  <si>
    <t>всего</t>
  </si>
  <si>
    <t>№  1231              от "24 "   декабря   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</si>
</sst>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=0]&quot;-&quot;;General"/>
  </numFmts>
  <fonts count="6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auto="1"/>
        <bgColor rgb="FF7FFFD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2" fillId="3" borderId="0" xfId="0" applyFont="1" applyFill="1" applyAlignment="1">
      <alignment horizontal="center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3" xfId="0" applyFont="1" applyFill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2" fontId="4" fillId="0" borderId="4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right" vertical="top"/>
    </xf>
    <xf numFmtId="4" fontId="5" fillId="0" borderId="5" xfId="0" applyNumberFormat="1" applyFont="1" applyFill="1" applyBorder="1" applyAlignment="1">
      <alignment horizontal="right" vertical="top"/>
    </xf>
    <xf numFmtId="164" fontId="1" fillId="0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17877</xdr:rowOff>
    </xdr:from>
    <xdr:to>
      <xdr:col>1</xdr:col>
      <xdr:colOff>802176</xdr:colOff>
      <xdr:row>74</xdr:row>
      <xdr:rowOff>99344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0" y="22227002"/>
          <a:ext cx="7914176" cy="462467"/>
          <a:chOff x="21" y="1"/>
          <a:chExt cx="1008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" y="1"/>
            <a:ext cx="347" cy="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МКУ " Управление финансами"местной администрации Зольского муницип 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     М.М.Хоконов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73</xdr:row>
      <xdr:rowOff>76200</xdr:rowOff>
    </xdr:from>
    <xdr:to>
      <xdr:col>5</xdr:col>
      <xdr:colOff>129540</xdr:colOff>
      <xdr:row>75</xdr:row>
      <xdr:rowOff>91440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0" y="22475825"/>
          <a:ext cx="8114665" cy="39624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       Л.Б.Ногмова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M71"/>
  <sheetViews>
    <sheetView showGridLines="0" tabSelected="1" view="pageBreakPreview" topLeftCell="A34" zoomScale="60" zoomScaleNormal="100" workbookViewId="0">
      <selection activeCell="A69" sqref="A69:G75"/>
    </sheetView>
  </sheetViews>
  <sheetFormatPr defaultColWidth="8.85546875" defaultRowHeight="15" x14ac:dyDescent="0.25"/>
  <cols>
    <col min="1" max="1" width="106.7109375" style="1" customWidth="1"/>
    <col min="2" max="2" width="13.140625" style="1" customWidth="1"/>
    <col min="3" max="5" width="15.42578125" style="1" hidden="1" customWidth="1"/>
    <col min="6" max="6" width="19.7109375" style="1" customWidth="1"/>
    <col min="7" max="7" width="15.42578125" style="1" customWidth="1"/>
    <col min="8" max="9" width="9.140625" style="1" customWidth="1"/>
    <col min="10" max="16384" width="8.85546875" style="1"/>
  </cols>
  <sheetData>
    <row r="1" spans="1:13" x14ac:dyDescent="0.25">
      <c r="A1" s="28" t="s">
        <v>19</v>
      </c>
      <c r="B1" s="28"/>
      <c r="C1" s="28"/>
      <c r="D1" s="28"/>
      <c r="E1" s="28"/>
      <c r="F1" s="28"/>
      <c r="G1" s="28"/>
      <c r="H1" s="28"/>
      <c r="I1" s="2"/>
      <c r="J1" s="2"/>
      <c r="K1" s="2"/>
    </row>
    <row r="2" spans="1:13" x14ac:dyDescent="0.25">
      <c r="A2" s="28" t="s">
        <v>20</v>
      </c>
      <c r="B2" s="28"/>
      <c r="C2" s="28"/>
      <c r="D2" s="28"/>
      <c r="E2" s="28"/>
      <c r="F2" s="28"/>
      <c r="G2" s="28"/>
      <c r="H2" s="28"/>
      <c r="I2" s="2"/>
      <c r="J2" s="2"/>
      <c r="K2" s="2"/>
      <c r="L2" s="2"/>
      <c r="M2" s="2"/>
    </row>
    <row r="3" spans="1:13" x14ac:dyDescent="0.25">
      <c r="A3" s="28" t="s">
        <v>21</v>
      </c>
      <c r="B3" s="28"/>
      <c r="C3" s="28"/>
      <c r="D3" s="28"/>
      <c r="E3" s="28"/>
      <c r="F3" s="28"/>
      <c r="G3" s="28"/>
      <c r="H3" s="28"/>
      <c r="I3" s="2"/>
      <c r="J3" s="2"/>
      <c r="K3" s="2"/>
      <c r="L3" s="2"/>
    </row>
    <row r="4" spans="1:13" x14ac:dyDescent="0.25">
      <c r="A4" s="28" t="s">
        <v>125</v>
      </c>
      <c r="B4" s="28"/>
      <c r="C4" s="28"/>
      <c r="D4" s="28"/>
      <c r="E4" s="28"/>
      <c r="F4" s="28"/>
      <c r="G4" s="28"/>
      <c r="H4" s="28"/>
      <c r="I4" s="2"/>
      <c r="J4" s="2"/>
      <c r="K4" s="2"/>
      <c r="L4" s="2"/>
    </row>
    <row r="5" spans="1:13" x14ac:dyDescent="0.25">
      <c r="A5" s="30" t="s">
        <v>22</v>
      </c>
      <c r="B5" s="30"/>
      <c r="C5" s="30"/>
      <c r="D5" s="30"/>
      <c r="E5" s="30"/>
      <c r="F5" s="30"/>
      <c r="G5" s="30"/>
      <c r="H5" s="30"/>
      <c r="I5" s="3"/>
      <c r="J5" s="2"/>
    </row>
    <row r="6" spans="1:13" x14ac:dyDescent="0.25">
      <c r="A6" s="30" t="s">
        <v>66</v>
      </c>
      <c r="B6" s="30"/>
      <c r="C6" s="30"/>
      <c r="D6" s="30"/>
      <c r="E6" s="30"/>
      <c r="F6" s="30"/>
      <c r="G6" s="30"/>
      <c r="H6" s="30"/>
      <c r="I6" s="3"/>
      <c r="J6" s="2"/>
    </row>
    <row r="7" spans="1:13" x14ac:dyDescent="0.25">
      <c r="A7" s="4"/>
      <c r="B7" s="4"/>
      <c r="C7" s="4"/>
      <c r="D7" s="4"/>
      <c r="E7" s="4"/>
      <c r="F7" s="4"/>
      <c r="G7" s="4"/>
      <c r="H7" s="4" t="s">
        <v>23</v>
      </c>
      <c r="I7" s="4"/>
    </row>
    <row r="8" spans="1:13" ht="45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6" t="s">
        <v>123</v>
      </c>
      <c r="G8" s="9" t="s">
        <v>67</v>
      </c>
      <c r="H8" s="7" t="s">
        <v>18</v>
      </c>
    </row>
    <row r="9" spans="1:13" x14ac:dyDescent="0.25">
      <c r="A9" s="5"/>
      <c r="B9" s="5"/>
      <c r="C9" s="5"/>
      <c r="D9" s="5"/>
      <c r="E9" s="5"/>
      <c r="F9" s="8"/>
      <c r="G9" s="5"/>
      <c r="H9" s="8"/>
    </row>
    <row r="10" spans="1:13" s="12" customFormat="1" ht="78.75" x14ac:dyDescent="0.25">
      <c r="A10" s="10" t="s">
        <v>24</v>
      </c>
      <c r="B10" s="29" t="s">
        <v>68</v>
      </c>
      <c r="C10" s="29"/>
      <c r="D10" s="29"/>
      <c r="E10" s="29"/>
      <c r="F10" s="14">
        <v>137840000</v>
      </c>
      <c r="G10" s="14">
        <v>108309675.86</v>
      </c>
      <c r="H10" s="11">
        <f>G10/F10*100</f>
        <v>78.576375406268141</v>
      </c>
    </row>
    <row r="11" spans="1:13" s="12" customFormat="1" ht="56.25" x14ac:dyDescent="0.25">
      <c r="A11" s="10" t="s">
        <v>25</v>
      </c>
      <c r="B11" s="29" t="s">
        <v>69</v>
      </c>
      <c r="C11" s="29"/>
      <c r="D11" s="29"/>
      <c r="E11" s="29"/>
      <c r="F11" s="15">
        <v>0</v>
      </c>
      <c r="G11" s="14">
        <v>716648.24</v>
      </c>
      <c r="H11" s="11"/>
    </row>
    <row r="12" spans="1:13" s="12" customFormat="1" ht="56.25" x14ac:dyDescent="0.25">
      <c r="A12" s="10" t="s">
        <v>26</v>
      </c>
      <c r="B12" s="29" t="s">
        <v>70</v>
      </c>
      <c r="C12" s="29"/>
      <c r="D12" s="29"/>
      <c r="E12" s="29"/>
      <c r="F12" s="15">
        <v>0</v>
      </c>
      <c r="G12" s="14">
        <v>16815.830000000002</v>
      </c>
      <c r="H12" s="11"/>
    </row>
    <row r="13" spans="1:13" s="12" customFormat="1" ht="56.25" x14ac:dyDescent="0.25">
      <c r="A13" s="10" t="s">
        <v>27</v>
      </c>
      <c r="B13" s="29" t="s">
        <v>71</v>
      </c>
      <c r="C13" s="29"/>
      <c r="D13" s="29"/>
      <c r="E13" s="29"/>
      <c r="F13" s="15">
        <v>0</v>
      </c>
      <c r="G13" s="14">
        <v>32673.09</v>
      </c>
      <c r="H13" s="11"/>
    </row>
    <row r="14" spans="1:13" s="12" customFormat="1" ht="56.25" x14ac:dyDescent="0.25">
      <c r="A14" s="10" t="s">
        <v>28</v>
      </c>
      <c r="B14" s="29" t="s">
        <v>72</v>
      </c>
      <c r="C14" s="29"/>
      <c r="D14" s="29"/>
      <c r="E14" s="29"/>
      <c r="F14" s="15">
        <v>0</v>
      </c>
      <c r="G14" s="14">
        <v>2752362.87</v>
      </c>
      <c r="H14" s="11"/>
    </row>
    <row r="15" spans="1:13" s="12" customFormat="1" ht="101.25" x14ac:dyDescent="0.25">
      <c r="A15" s="10" t="s">
        <v>29</v>
      </c>
      <c r="B15" s="29" t="s">
        <v>73</v>
      </c>
      <c r="C15" s="29"/>
      <c r="D15" s="29"/>
      <c r="E15" s="29"/>
      <c r="F15" s="15">
        <v>0</v>
      </c>
      <c r="G15" s="14">
        <v>168031.97</v>
      </c>
      <c r="H15" s="11"/>
    </row>
    <row r="16" spans="1:13" s="12" customFormat="1" ht="45" x14ac:dyDescent="0.25">
      <c r="A16" s="10" t="s">
        <v>30</v>
      </c>
      <c r="B16" s="29" t="s">
        <v>74</v>
      </c>
      <c r="C16" s="29"/>
      <c r="D16" s="29"/>
      <c r="E16" s="29"/>
      <c r="F16" s="15">
        <v>0</v>
      </c>
      <c r="G16" s="14">
        <v>504748.88</v>
      </c>
      <c r="H16" s="11"/>
    </row>
    <row r="17" spans="1:8" s="12" customFormat="1" ht="33.75" x14ac:dyDescent="0.25">
      <c r="A17" s="10" t="s">
        <v>31</v>
      </c>
      <c r="B17" s="29" t="s">
        <v>75</v>
      </c>
      <c r="C17" s="29"/>
      <c r="D17" s="29"/>
      <c r="E17" s="29"/>
      <c r="F17" s="15">
        <v>0</v>
      </c>
      <c r="G17" s="14">
        <v>4160064.04</v>
      </c>
      <c r="H17" s="11"/>
    </row>
    <row r="18" spans="1:8" s="12" customFormat="1" x14ac:dyDescent="0.25">
      <c r="A18" s="10" t="s">
        <v>32</v>
      </c>
      <c r="B18" s="29" t="s">
        <v>76</v>
      </c>
      <c r="C18" s="29"/>
      <c r="D18" s="29"/>
      <c r="E18" s="29"/>
      <c r="F18" s="14">
        <v>9805920</v>
      </c>
      <c r="G18" s="14">
        <v>5496601.4800000004</v>
      </c>
      <c r="H18" s="11">
        <f t="shared" ref="H18:H21" si="0">G18/F18*100</f>
        <v>56.053909067175752</v>
      </c>
    </row>
    <row r="19" spans="1:8" s="12" customFormat="1" ht="22.5" x14ac:dyDescent="0.25">
      <c r="A19" s="10" t="s">
        <v>33</v>
      </c>
      <c r="B19" s="29" t="s">
        <v>77</v>
      </c>
      <c r="C19" s="29"/>
      <c r="D19" s="29"/>
      <c r="E19" s="29"/>
      <c r="F19" s="15">
        <v>0</v>
      </c>
      <c r="G19" s="14">
        <v>7776687.5599999996</v>
      </c>
      <c r="H19" s="11"/>
    </row>
    <row r="20" spans="1:8" s="12" customFormat="1" x14ac:dyDescent="0.25">
      <c r="A20" s="10" t="s">
        <v>34</v>
      </c>
      <c r="B20" s="29" t="s">
        <v>78</v>
      </c>
      <c r="C20" s="29"/>
      <c r="D20" s="29"/>
      <c r="E20" s="29"/>
      <c r="F20" s="15">
        <v>0</v>
      </c>
      <c r="G20" s="14">
        <v>64883.9</v>
      </c>
      <c r="H20" s="11"/>
    </row>
    <row r="21" spans="1:8" s="12" customFormat="1" x14ac:dyDescent="0.25">
      <c r="A21" s="10" t="s">
        <v>35</v>
      </c>
      <c r="B21" s="29" t="s">
        <v>79</v>
      </c>
      <c r="C21" s="29"/>
      <c r="D21" s="29"/>
      <c r="E21" s="29"/>
      <c r="F21" s="14">
        <v>11850910</v>
      </c>
      <c r="G21" s="14">
        <v>9370918.0500000007</v>
      </c>
      <c r="H21" s="11">
        <f t="shared" si="0"/>
        <v>79.073404911521578</v>
      </c>
    </row>
    <row r="22" spans="1:8" s="12" customFormat="1" x14ac:dyDescent="0.25">
      <c r="A22" s="10" t="s">
        <v>36</v>
      </c>
      <c r="B22" s="29" t="s">
        <v>80</v>
      </c>
      <c r="C22" s="29"/>
      <c r="D22" s="29"/>
      <c r="E22" s="29"/>
      <c r="F22" s="14">
        <v>1428590</v>
      </c>
      <c r="G22" s="14">
        <v>2780051.47</v>
      </c>
      <c r="H22" s="11">
        <f t="shared" ref="H22:H57" si="1">G22/F22*100</f>
        <v>194.60107308604989</v>
      </c>
    </row>
    <row r="23" spans="1:8" s="12" customFormat="1" ht="20.45" customHeight="1" x14ac:dyDescent="0.25">
      <c r="A23" s="10" t="s">
        <v>37</v>
      </c>
      <c r="B23" s="13" t="s">
        <v>81</v>
      </c>
      <c r="C23" s="13"/>
      <c r="D23" s="13"/>
      <c r="E23" s="13"/>
      <c r="F23" s="14">
        <v>8628560</v>
      </c>
      <c r="G23" s="14">
        <v>14687828.199999999</v>
      </c>
      <c r="H23" s="11">
        <f t="shared" si="1"/>
        <v>170.22339996476816</v>
      </c>
    </row>
    <row r="24" spans="1:8" s="12" customFormat="1" ht="30.6" customHeight="1" x14ac:dyDescent="0.25">
      <c r="A24" s="10" t="s">
        <v>38</v>
      </c>
      <c r="B24" s="13" t="s">
        <v>82</v>
      </c>
      <c r="C24" s="13"/>
      <c r="D24" s="13"/>
      <c r="E24" s="13"/>
      <c r="F24" s="14">
        <v>109196900</v>
      </c>
      <c r="G24" s="14">
        <v>55122391.579999998</v>
      </c>
      <c r="H24" s="11">
        <f t="shared" si="1"/>
        <v>50.479813602767109</v>
      </c>
    </row>
    <row r="25" spans="1:8" s="12" customFormat="1" ht="20.45" customHeight="1" x14ac:dyDescent="0.25">
      <c r="A25" s="10" t="s">
        <v>5</v>
      </c>
      <c r="B25" s="13" t="s">
        <v>83</v>
      </c>
      <c r="C25" s="13"/>
      <c r="D25" s="13"/>
      <c r="E25" s="13"/>
      <c r="F25" s="14">
        <v>7320000</v>
      </c>
      <c r="G25" s="14">
        <v>3476500.25</v>
      </c>
      <c r="H25" s="11">
        <f t="shared" si="1"/>
        <v>47.493172814207654</v>
      </c>
    </row>
    <row r="26" spans="1:8" s="12" customFormat="1" ht="20.45" customHeight="1" x14ac:dyDescent="0.25">
      <c r="A26" s="10" t="s">
        <v>6</v>
      </c>
      <c r="B26" s="13" t="s">
        <v>84</v>
      </c>
      <c r="C26" s="13"/>
      <c r="D26" s="13"/>
      <c r="E26" s="13"/>
      <c r="F26" s="14">
        <v>1953290</v>
      </c>
      <c r="G26" s="14">
        <v>1692337.29</v>
      </c>
      <c r="H26" s="11">
        <f t="shared" si="1"/>
        <v>86.64034987124289</v>
      </c>
    </row>
    <row r="27" spans="1:8" s="12" customFormat="1" ht="13.9" customHeight="1" x14ac:dyDescent="0.25">
      <c r="A27" s="10" t="s">
        <v>39</v>
      </c>
      <c r="B27" s="13" t="s">
        <v>85</v>
      </c>
      <c r="C27" s="13"/>
      <c r="D27" s="13"/>
      <c r="E27" s="13"/>
      <c r="F27" s="14">
        <v>25000</v>
      </c>
      <c r="G27" s="14">
        <v>38937.089999999997</v>
      </c>
      <c r="H27" s="11">
        <f t="shared" si="1"/>
        <v>155.74835999999999</v>
      </c>
    </row>
    <row r="28" spans="1:8" s="12" customFormat="1" ht="13.9" customHeight="1" x14ac:dyDescent="0.25">
      <c r="A28" s="10" t="s">
        <v>40</v>
      </c>
      <c r="B28" s="13" t="s">
        <v>86</v>
      </c>
      <c r="C28" s="13"/>
      <c r="D28" s="13"/>
      <c r="E28" s="13"/>
      <c r="F28" s="14">
        <v>44308</v>
      </c>
      <c r="G28" s="14">
        <v>35944.239999999998</v>
      </c>
      <c r="H28" s="11">
        <f t="shared" si="1"/>
        <v>81.123589419517913</v>
      </c>
    </row>
    <row r="29" spans="1:8" s="12" customFormat="1" x14ac:dyDescent="0.25">
      <c r="A29" s="10" t="s">
        <v>41</v>
      </c>
      <c r="B29" s="13" t="s">
        <v>87</v>
      </c>
      <c r="C29" s="13"/>
      <c r="D29" s="13"/>
      <c r="E29" s="13"/>
      <c r="F29" s="15">
        <v>0</v>
      </c>
      <c r="G29" s="16">
        <v>456.72</v>
      </c>
      <c r="H29" s="11"/>
    </row>
    <row r="30" spans="1:8" s="12" customFormat="1" x14ac:dyDescent="0.25">
      <c r="A30" s="10" t="s">
        <v>42</v>
      </c>
      <c r="B30" s="13" t="s">
        <v>88</v>
      </c>
      <c r="C30" s="13"/>
      <c r="D30" s="13"/>
      <c r="E30" s="13"/>
      <c r="F30" s="15">
        <v>0</v>
      </c>
      <c r="G30" s="14">
        <v>1158.01</v>
      </c>
      <c r="H30" s="11"/>
    </row>
    <row r="31" spans="1:8" s="12" customFormat="1" ht="13.9" customHeight="1" x14ac:dyDescent="0.25">
      <c r="A31" s="10" t="s">
        <v>7</v>
      </c>
      <c r="B31" s="13" t="s">
        <v>89</v>
      </c>
      <c r="C31" s="13"/>
      <c r="D31" s="13"/>
      <c r="E31" s="13"/>
      <c r="F31" s="14">
        <v>56420000</v>
      </c>
      <c r="G31" s="14">
        <v>40220112.490000002</v>
      </c>
      <c r="H31" s="11">
        <f t="shared" si="1"/>
        <v>71.286977118043254</v>
      </c>
    </row>
    <row r="32" spans="1:8" s="12" customFormat="1" ht="13.9" customHeight="1" x14ac:dyDescent="0.25">
      <c r="A32" s="10" t="s">
        <v>43</v>
      </c>
      <c r="B32" s="13" t="s">
        <v>90</v>
      </c>
      <c r="C32" s="13"/>
      <c r="D32" s="13"/>
      <c r="E32" s="13"/>
      <c r="F32" s="15">
        <v>0</v>
      </c>
      <c r="G32" s="15">
        <v>0</v>
      </c>
      <c r="H32" s="11"/>
    </row>
    <row r="33" spans="1:8" s="12" customFormat="1" ht="13.9" customHeight="1" x14ac:dyDescent="0.25">
      <c r="A33" s="10" t="s">
        <v>8</v>
      </c>
      <c r="B33" s="13" t="s">
        <v>91</v>
      </c>
      <c r="C33" s="13"/>
      <c r="D33" s="13"/>
      <c r="E33" s="13"/>
      <c r="F33" s="14">
        <v>328682</v>
      </c>
      <c r="G33" s="14">
        <v>87526.12</v>
      </c>
      <c r="H33" s="11">
        <f t="shared" si="1"/>
        <v>26.629422968096822</v>
      </c>
    </row>
    <row r="34" spans="1:8" s="12" customFormat="1" ht="30.6" customHeight="1" x14ac:dyDescent="0.25">
      <c r="A34" s="10" t="s">
        <v>9</v>
      </c>
      <c r="B34" s="13" t="s">
        <v>92</v>
      </c>
      <c r="C34" s="13"/>
      <c r="D34" s="13"/>
      <c r="E34" s="13"/>
      <c r="F34" s="14">
        <v>100000</v>
      </c>
      <c r="G34" s="15">
        <v>0</v>
      </c>
      <c r="H34" s="11">
        <f t="shared" si="1"/>
        <v>0</v>
      </c>
    </row>
    <row r="35" spans="1:8" s="12" customFormat="1" ht="20.45" customHeight="1" x14ac:dyDescent="0.25">
      <c r="A35" s="10" t="s">
        <v>44</v>
      </c>
      <c r="B35" s="13" t="s">
        <v>93</v>
      </c>
      <c r="C35" s="13"/>
      <c r="D35" s="13"/>
      <c r="E35" s="13"/>
      <c r="F35" s="14">
        <v>400000</v>
      </c>
      <c r="G35" s="14">
        <v>1301270.82</v>
      </c>
      <c r="H35" s="11">
        <f t="shared" si="1"/>
        <v>325.31770499999999</v>
      </c>
    </row>
    <row r="36" spans="1:8" s="12" customFormat="1" ht="20.45" customHeight="1" x14ac:dyDescent="0.25">
      <c r="A36" s="10" t="s">
        <v>10</v>
      </c>
      <c r="B36" s="13" t="s">
        <v>94</v>
      </c>
      <c r="C36" s="13"/>
      <c r="D36" s="13"/>
      <c r="E36" s="13"/>
      <c r="F36" s="14">
        <v>400000</v>
      </c>
      <c r="G36" s="14">
        <v>262920.5</v>
      </c>
      <c r="H36" s="11">
        <f t="shared" si="1"/>
        <v>65.730125000000001</v>
      </c>
    </row>
    <row r="37" spans="1:8" s="12" customFormat="1" ht="30.6" customHeight="1" x14ac:dyDescent="0.25">
      <c r="A37" s="10" t="s">
        <v>45</v>
      </c>
      <c r="B37" s="13" t="s">
        <v>95</v>
      </c>
      <c r="C37" s="13"/>
      <c r="D37" s="13"/>
      <c r="E37" s="13"/>
      <c r="F37" s="14">
        <v>600000</v>
      </c>
      <c r="G37" s="14">
        <v>256101.54</v>
      </c>
      <c r="H37" s="11">
        <f t="shared" si="1"/>
        <v>42.683590000000002</v>
      </c>
    </row>
    <row r="38" spans="1:8" s="12" customFormat="1" ht="20.45" customHeight="1" x14ac:dyDescent="0.25">
      <c r="A38" s="10" t="s">
        <v>46</v>
      </c>
      <c r="B38" s="13" t="s">
        <v>96</v>
      </c>
      <c r="C38" s="13"/>
      <c r="D38" s="13"/>
      <c r="E38" s="13"/>
      <c r="F38" s="14">
        <v>745000</v>
      </c>
      <c r="G38" s="14">
        <v>270979.78999999998</v>
      </c>
      <c r="H38" s="11">
        <f t="shared" si="1"/>
        <v>36.37312617449664</v>
      </c>
    </row>
    <row r="39" spans="1:8" s="12" customFormat="1" ht="20.45" customHeight="1" x14ac:dyDescent="0.25">
      <c r="A39" s="10" t="s">
        <v>47</v>
      </c>
      <c r="B39" s="13" t="s">
        <v>97</v>
      </c>
      <c r="C39" s="13"/>
      <c r="D39" s="13"/>
      <c r="E39" s="13"/>
      <c r="F39" s="15">
        <v>0</v>
      </c>
      <c r="G39" s="16">
        <v>300</v>
      </c>
      <c r="H39" s="11"/>
    </row>
    <row r="40" spans="1:8" s="12" customFormat="1" ht="20.45" customHeight="1" x14ac:dyDescent="0.25">
      <c r="A40" s="10" t="s">
        <v>48</v>
      </c>
      <c r="B40" s="13" t="s">
        <v>98</v>
      </c>
      <c r="C40" s="13"/>
      <c r="D40" s="13"/>
      <c r="E40" s="13"/>
      <c r="F40" s="14">
        <v>20000</v>
      </c>
      <c r="G40" s="14">
        <v>18001.830000000002</v>
      </c>
      <c r="H40" s="11">
        <f t="shared" si="1"/>
        <v>90.009150000000005</v>
      </c>
    </row>
    <row r="41" spans="1:8" s="12" customFormat="1" ht="30.6" customHeight="1" x14ac:dyDescent="0.25">
      <c r="A41" s="10" t="s">
        <v>49</v>
      </c>
      <c r="B41" s="13" t="s">
        <v>99</v>
      </c>
      <c r="C41" s="13"/>
      <c r="D41" s="13"/>
      <c r="E41" s="13"/>
      <c r="F41" s="15">
        <v>0</v>
      </c>
      <c r="G41" s="14">
        <v>11795.57</v>
      </c>
      <c r="H41" s="11"/>
    </row>
    <row r="42" spans="1:8" s="12" customFormat="1" ht="40.9" customHeight="1" x14ac:dyDescent="0.25">
      <c r="A42" s="10" t="s">
        <v>50</v>
      </c>
      <c r="B42" s="13" t="s">
        <v>100</v>
      </c>
      <c r="C42" s="13"/>
      <c r="D42" s="13"/>
      <c r="E42" s="13"/>
      <c r="F42" s="14">
        <v>60000</v>
      </c>
      <c r="G42" s="14">
        <v>11060.07</v>
      </c>
      <c r="H42" s="11">
        <f t="shared" si="1"/>
        <v>18.433449999999997</v>
      </c>
    </row>
    <row r="43" spans="1:8" s="12" customFormat="1" ht="30.6" customHeight="1" x14ac:dyDescent="0.25">
      <c r="A43" s="10" t="s">
        <v>51</v>
      </c>
      <c r="B43" s="13" t="s">
        <v>101</v>
      </c>
      <c r="C43" s="13"/>
      <c r="D43" s="13"/>
      <c r="E43" s="13"/>
      <c r="F43" s="15">
        <v>0</v>
      </c>
      <c r="G43" s="14">
        <v>12498.86</v>
      </c>
      <c r="H43" s="11"/>
    </row>
    <row r="44" spans="1:8" s="12" customFormat="1" ht="20.45" customHeight="1" x14ac:dyDescent="0.25">
      <c r="A44" s="10" t="s">
        <v>52</v>
      </c>
      <c r="B44" s="13" t="s">
        <v>102</v>
      </c>
      <c r="C44" s="13"/>
      <c r="D44" s="13"/>
      <c r="E44" s="13"/>
      <c r="F44" s="14">
        <v>80000</v>
      </c>
      <c r="G44" s="14">
        <v>70193.259999999995</v>
      </c>
      <c r="H44" s="11">
        <f t="shared" si="1"/>
        <v>87.741574999999997</v>
      </c>
    </row>
    <row r="45" spans="1:8" s="12" customFormat="1" ht="30.6" customHeight="1" x14ac:dyDescent="0.25">
      <c r="A45" s="10" t="s">
        <v>53</v>
      </c>
      <c r="B45" s="13" t="s">
        <v>103</v>
      </c>
      <c r="C45" s="13"/>
      <c r="D45" s="13"/>
      <c r="E45" s="13"/>
      <c r="F45" s="14">
        <v>1395002.45</v>
      </c>
      <c r="G45" s="14">
        <v>817485.45</v>
      </c>
      <c r="H45" s="11">
        <f t="shared" si="1"/>
        <v>58.601004607554628</v>
      </c>
    </row>
    <row r="46" spans="1:8" s="12" customFormat="1" ht="45" x14ac:dyDescent="0.25">
      <c r="A46" s="10" t="s">
        <v>54</v>
      </c>
      <c r="B46" s="13" t="s">
        <v>104</v>
      </c>
      <c r="C46" s="13"/>
      <c r="D46" s="13"/>
      <c r="E46" s="13"/>
      <c r="F46" s="15">
        <v>0</v>
      </c>
      <c r="G46" s="14">
        <v>7500.09</v>
      </c>
      <c r="H46" s="11"/>
    </row>
    <row r="47" spans="1:8" s="12" customFormat="1" ht="20.45" customHeight="1" x14ac:dyDescent="0.25">
      <c r="A47" s="10" t="s">
        <v>55</v>
      </c>
      <c r="B47" s="13" t="s">
        <v>105</v>
      </c>
      <c r="C47" s="13"/>
      <c r="D47" s="13"/>
      <c r="E47" s="13"/>
      <c r="F47" s="15">
        <v>0</v>
      </c>
      <c r="G47" s="14">
        <v>68000</v>
      </c>
      <c r="H47" s="11"/>
    </row>
    <row r="48" spans="1:8" s="12" customFormat="1" ht="20.45" customHeight="1" x14ac:dyDescent="0.25">
      <c r="A48" s="10" t="s">
        <v>56</v>
      </c>
      <c r="B48" s="13" t="s">
        <v>106</v>
      </c>
      <c r="C48" s="13"/>
      <c r="D48" s="13"/>
      <c r="E48" s="13"/>
      <c r="F48" s="15">
        <v>0</v>
      </c>
      <c r="G48" s="15">
        <v>0</v>
      </c>
      <c r="H48" s="11"/>
    </row>
    <row r="49" spans="1:8" s="12" customFormat="1" ht="13.9" customHeight="1" x14ac:dyDescent="0.25">
      <c r="A49" s="10" t="s">
        <v>11</v>
      </c>
      <c r="B49" s="13" t="s">
        <v>107</v>
      </c>
      <c r="C49" s="13"/>
      <c r="D49" s="13"/>
      <c r="E49" s="13"/>
      <c r="F49" s="15">
        <v>0</v>
      </c>
      <c r="G49" s="14">
        <v>38353.269999999997</v>
      </c>
      <c r="H49" s="11"/>
    </row>
    <row r="50" spans="1:8" s="12" customFormat="1" ht="13.9" customHeight="1" x14ac:dyDescent="0.25">
      <c r="A50" s="10" t="s">
        <v>57</v>
      </c>
      <c r="B50" s="13" t="s">
        <v>108</v>
      </c>
      <c r="C50" s="13"/>
      <c r="D50" s="13"/>
      <c r="E50" s="13"/>
      <c r="F50" s="15">
        <v>0</v>
      </c>
      <c r="G50" s="15">
        <v>0</v>
      </c>
      <c r="H50" s="11"/>
    </row>
    <row r="51" spans="1:8" s="12" customFormat="1" ht="13.9" customHeight="1" x14ac:dyDescent="0.25">
      <c r="A51" s="10" t="s">
        <v>58</v>
      </c>
      <c r="B51" s="13" t="s">
        <v>109</v>
      </c>
      <c r="C51" s="13"/>
      <c r="D51" s="13"/>
      <c r="E51" s="13"/>
      <c r="F51" s="14">
        <v>44655000</v>
      </c>
      <c r="G51" s="14">
        <v>20281328</v>
      </c>
      <c r="H51" s="11">
        <f t="shared" si="1"/>
        <v>45.417821072668232</v>
      </c>
    </row>
    <row r="52" spans="1:8" s="12" customFormat="1" ht="13.9" customHeight="1" x14ac:dyDescent="0.25">
      <c r="A52" s="10" t="s">
        <v>12</v>
      </c>
      <c r="B52" s="13" t="s">
        <v>110</v>
      </c>
      <c r="C52" s="13"/>
      <c r="D52" s="13"/>
      <c r="E52" s="13"/>
      <c r="F52" s="14">
        <v>6182000</v>
      </c>
      <c r="G52" s="15">
        <v>0</v>
      </c>
      <c r="H52" s="11">
        <f t="shared" si="1"/>
        <v>0</v>
      </c>
    </row>
    <row r="53" spans="1:8" s="12" customFormat="1" ht="13.9" customHeight="1" x14ac:dyDescent="0.25">
      <c r="A53" s="10" t="s">
        <v>13</v>
      </c>
      <c r="B53" s="13" t="s">
        <v>111</v>
      </c>
      <c r="C53" s="13"/>
      <c r="D53" s="13"/>
      <c r="E53" s="13"/>
      <c r="F53" s="14">
        <v>1000000</v>
      </c>
      <c r="G53" s="14">
        <v>1000000</v>
      </c>
      <c r="H53" s="11">
        <f t="shared" si="1"/>
        <v>100</v>
      </c>
    </row>
    <row r="54" spans="1:8" s="12" customFormat="1" ht="20.45" customHeight="1" x14ac:dyDescent="0.25">
      <c r="A54" s="10" t="s">
        <v>14</v>
      </c>
      <c r="B54" s="13" t="s">
        <v>112</v>
      </c>
      <c r="C54" s="13"/>
      <c r="D54" s="13"/>
      <c r="E54" s="13"/>
      <c r="F54" s="14">
        <v>30346005.850000001</v>
      </c>
      <c r="G54" s="14">
        <v>16216845</v>
      </c>
      <c r="H54" s="11">
        <f t="shared" si="1"/>
        <v>53.43980054627189</v>
      </c>
    </row>
    <row r="55" spans="1:8" s="12" customFormat="1" ht="13.9" customHeight="1" x14ac:dyDescent="0.25">
      <c r="A55" s="10" t="s">
        <v>59</v>
      </c>
      <c r="B55" s="13" t="s">
        <v>113</v>
      </c>
      <c r="C55" s="13"/>
      <c r="D55" s="13"/>
      <c r="E55" s="13"/>
      <c r="F55" s="14">
        <v>8000000</v>
      </c>
      <c r="G55" s="14">
        <v>8000000</v>
      </c>
      <c r="H55" s="11">
        <f t="shared" si="1"/>
        <v>100</v>
      </c>
    </row>
    <row r="56" spans="1:8" s="12" customFormat="1" ht="13.9" customHeight="1" x14ac:dyDescent="0.25">
      <c r="A56" s="10" t="s">
        <v>60</v>
      </c>
      <c r="B56" s="13" t="s">
        <v>114</v>
      </c>
      <c r="C56" s="13"/>
      <c r="D56" s="13"/>
      <c r="E56" s="13"/>
      <c r="F56" s="14">
        <v>84768.61</v>
      </c>
      <c r="G56" s="14">
        <v>84768.61</v>
      </c>
      <c r="H56" s="11">
        <f t="shared" si="1"/>
        <v>100</v>
      </c>
    </row>
    <row r="57" spans="1:8" s="12" customFormat="1" ht="13.9" customHeight="1" x14ac:dyDescent="0.25">
      <c r="A57" s="10" t="s">
        <v>61</v>
      </c>
      <c r="B57" s="13" t="s">
        <v>115</v>
      </c>
      <c r="C57" s="13"/>
      <c r="D57" s="13"/>
      <c r="E57" s="13"/>
      <c r="F57" s="14">
        <v>757849370</v>
      </c>
      <c r="G57" s="14">
        <v>529670647.14999998</v>
      </c>
      <c r="H57" s="11">
        <f t="shared" si="1"/>
        <v>69.891282900980698</v>
      </c>
    </row>
    <row r="58" spans="1:8" s="12" customFormat="1" ht="20.45" customHeight="1" x14ac:dyDescent="0.25">
      <c r="A58" s="10" t="s">
        <v>15</v>
      </c>
      <c r="B58" s="13" t="s">
        <v>116</v>
      </c>
      <c r="C58" s="13"/>
      <c r="D58" s="13"/>
      <c r="E58" s="13"/>
      <c r="F58" s="14">
        <v>2009.85</v>
      </c>
      <c r="G58" s="15">
        <v>0</v>
      </c>
      <c r="H58" s="11">
        <f t="shared" ref="H58:H65" si="2">G58/F58*100</f>
        <v>0</v>
      </c>
    </row>
    <row r="59" spans="1:8" s="12" customFormat="1" ht="30.6" customHeight="1" x14ac:dyDescent="0.25">
      <c r="A59" s="10" t="s">
        <v>62</v>
      </c>
      <c r="B59" s="13" t="s">
        <v>117</v>
      </c>
      <c r="C59" s="13"/>
      <c r="D59" s="13"/>
      <c r="E59" s="13"/>
      <c r="F59" s="14">
        <v>58121280</v>
      </c>
      <c r="G59" s="14">
        <v>41612639.549999997</v>
      </c>
      <c r="H59" s="11">
        <f t="shared" si="2"/>
        <v>71.596220093569855</v>
      </c>
    </row>
    <row r="60" spans="1:8" s="12" customFormat="1" ht="13.9" customHeight="1" x14ac:dyDescent="0.25">
      <c r="A60" s="10" t="s">
        <v>16</v>
      </c>
      <c r="B60" s="13" t="s">
        <v>118</v>
      </c>
      <c r="C60" s="13"/>
      <c r="D60" s="13"/>
      <c r="E60" s="13"/>
      <c r="F60" s="14">
        <v>5547500</v>
      </c>
      <c r="G60" s="14">
        <v>2146910.0499999998</v>
      </c>
      <c r="H60" s="11">
        <f t="shared" si="2"/>
        <v>38.700496620099138</v>
      </c>
    </row>
    <row r="61" spans="1:8" s="12" customFormat="1" ht="20.45" customHeight="1" x14ac:dyDescent="0.25">
      <c r="A61" s="10" t="s">
        <v>63</v>
      </c>
      <c r="B61" s="13" t="s">
        <v>119</v>
      </c>
      <c r="C61" s="13"/>
      <c r="D61" s="13"/>
      <c r="E61" s="13"/>
      <c r="F61" s="14">
        <v>1969527</v>
      </c>
      <c r="G61" s="14">
        <v>1387139</v>
      </c>
      <c r="H61" s="11">
        <f t="shared" si="2"/>
        <v>70.430057572198805</v>
      </c>
    </row>
    <row r="62" spans="1:8" s="12" customFormat="1" ht="40.9" customHeight="1" x14ac:dyDescent="0.25">
      <c r="A62" s="10" t="s">
        <v>64</v>
      </c>
      <c r="B62" s="13" t="s">
        <v>120</v>
      </c>
      <c r="C62" s="13"/>
      <c r="D62" s="13"/>
      <c r="E62" s="13"/>
      <c r="F62" s="14">
        <v>1328040</v>
      </c>
      <c r="G62" s="14">
        <v>755205.29</v>
      </c>
      <c r="H62" s="11">
        <f t="shared" si="2"/>
        <v>56.866155386885943</v>
      </c>
    </row>
    <row r="63" spans="1:8" s="12" customFormat="1" ht="20.45" customHeight="1" x14ac:dyDescent="0.25">
      <c r="A63" s="10" t="s">
        <v>17</v>
      </c>
      <c r="B63" s="13" t="s">
        <v>121</v>
      </c>
      <c r="C63" s="13"/>
      <c r="D63" s="13"/>
      <c r="E63" s="13"/>
      <c r="F63" s="14">
        <v>3335199.85</v>
      </c>
      <c r="G63" s="14">
        <v>2136431.94</v>
      </c>
      <c r="H63" s="11">
        <f t="shared" si="2"/>
        <v>64.057089112665906</v>
      </c>
    </row>
    <row r="64" spans="1:8" s="12" customFormat="1" ht="13.9" customHeight="1" thickBot="1" x14ac:dyDescent="0.3">
      <c r="A64" s="21" t="s">
        <v>65</v>
      </c>
      <c r="B64" s="23" t="s">
        <v>122</v>
      </c>
      <c r="C64" s="13"/>
      <c r="D64" s="13"/>
      <c r="E64" s="13"/>
      <c r="F64" s="25">
        <v>19014820</v>
      </c>
      <c r="G64" s="25">
        <v>13769752.68</v>
      </c>
      <c r="H64" s="27">
        <f t="shared" si="2"/>
        <v>72.415898125777673</v>
      </c>
    </row>
    <row r="65" spans="1:8" s="12" customFormat="1" ht="13.9" customHeight="1" thickBot="1" x14ac:dyDescent="0.3">
      <c r="A65" s="22" t="s">
        <v>124</v>
      </c>
      <c r="B65" s="24"/>
      <c r="C65" s="18"/>
      <c r="D65" s="18"/>
      <c r="E65" s="18"/>
      <c r="F65" s="26">
        <f>SUM(F10:F64)</f>
        <v>1286077683.6099999</v>
      </c>
      <c r="G65" s="26">
        <f>SUM(G10:G64)</f>
        <v>897721483.54999983</v>
      </c>
      <c r="H65" s="27">
        <f t="shared" si="2"/>
        <v>69.80305272307578</v>
      </c>
    </row>
    <row r="66" spans="1:8" s="12" customFormat="1" ht="13.9" customHeight="1" x14ac:dyDescent="0.25">
      <c r="A66" s="17"/>
      <c r="B66" s="18"/>
      <c r="C66" s="18"/>
      <c r="D66" s="18"/>
      <c r="E66" s="18"/>
      <c r="F66" s="19"/>
      <c r="G66" s="19"/>
      <c r="H66" s="20"/>
    </row>
    <row r="67" spans="1:8" s="12" customFormat="1" ht="13.9" customHeight="1" x14ac:dyDescent="0.25">
      <c r="A67" s="17"/>
      <c r="B67" s="18"/>
      <c r="C67" s="18"/>
      <c r="D67" s="18"/>
      <c r="E67" s="18"/>
      <c r="F67" s="19"/>
      <c r="G67" s="19"/>
      <c r="H67" s="20"/>
    </row>
    <row r="68" spans="1:8" s="12" customFormat="1" ht="30" customHeight="1" x14ac:dyDescent="0.25">
      <c r="A68" s="17"/>
      <c r="B68" s="18"/>
      <c r="C68" s="18"/>
      <c r="D68" s="18"/>
      <c r="E68" s="18"/>
      <c r="F68" s="19"/>
      <c r="G68" s="19"/>
      <c r="H68" s="20"/>
    </row>
    <row r="69" spans="1:8" s="12" customFormat="1" ht="13.9" customHeight="1" x14ac:dyDescent="0.25">
      <c r="A69" s="17"/>
      <c r="B69" s="18"/>
      <c r="C69" s="18"/>
      <c r="D69" s="18"/>
      <c r="E69" s="18"/>
      <c r="F69" s="19"/>
      <c r="G69" s="19"/>
      <c r="H69" s="20"/>
    </row>
    <row r="71" spans="1:8" ht="31.9" customHeight="1" x14ac:dyDescent="0.25"/>
  </sheetData>
  <mergeCells count="19">
    <mergeCell ref="B12:E12"/>
    <mergeCell ref="B13:E13"/>
    <mergeCell ref="B14:E14"/>
    <mergeCell ref="A1:H1"/>
    <mergeCell ref="A2:H2"/>
    <mergeCell ref="B22:E22"/>
    <mergeCell ref="B18:E18"/>
    <mergeCell ref="B19:E19"/>
    <mergeCell ref="A3:H3"/>
    <mergeCell ref="A4:H4"/>
    <mergeCell ref="A5:H5"/>
    <mergeCell ref="A6:H6"/>
    <mergeCell ref="B15:E15"/>
    <mergeCell ref="B16:E16"/>
    <mergeCell ref="B17:E17"/>
    <mergeCell ref="B20:E20"/>
    <mergeCell ref="B21:E21"/>
    <mergeCell ref="B10:E10"/>
    <mergeCell ref="B11:E11"/>
  </mergeCells>
  <pageMargins left="0.75" right="0.75" top="1" bottom="1" header="0.5" footer="0.5"/>
  <pageSetup paperSize="9" scale="7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rep:2.56.0.177</dc:description>
  <cp:lastModifiedBy>User</cp:lastModifiedBy>
  <cp:lastPrinted>2025-12-24T08:49:53Z</cp:lastPrinted>
  <dcterms:created xsi:type="dcterms:W3CDTF">2024-08-07T09:33:09Z</dcterms:created>
  <dcterms:modified xsi:type="dcterms:W3CDTF">2025-12-24T08:50:45Z</dcterms:modified>
</cp:coreProperties>
</file>